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1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<sst xmlns="http://schemas.openxmlformats.org/spreadsheetml/2006/main" count="622" uniqueCount="357">
  <si>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</si>
  <si>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</si>
  <si>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</si>
  <si>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</si>
  <si>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</si>
  <si>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</si>
  <si>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</si>
  <si>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</si>
  <si>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</si>
  <si>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</si>
  <si>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</si>
  <si>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</si>
  <si>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</si>
  <si>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</si>
  <si>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</si>
  <si>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</si>
  <si>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</si>
  <si>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</si>
  <si>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</si>
  <si>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</si>
  <si>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</si>
  <si>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</si>
  <si>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</si>
  <si>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</si>
  <si>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</si>
  <si>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</si>
  <si>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</si>
  <si>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</si>
  <si>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</si>
  <si>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</si>
  <si>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</si>
  <si>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</si>
  <si>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</si>
  <si>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</si>
  <si>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</si>
  <si>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</si>
  <si>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</si>
  <si>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</si>
  <si>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</si>
  <si>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</si>
  <si>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</si>
  <si>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</si>
  <si>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</si>
  <si>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</si>
  <si>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</si>
  <si>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</si>
  <si>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</si>
  <si>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</si>
  <si>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</si>
  <si>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</si>
  <si>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</si>
  <si>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</si>
  <si>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</si>
  <si>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</si>
  <si>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</si>
  <si>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</si>
  <si>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</si>
  <si>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</si>
  <si>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</si>
  <si>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</si>
  <si>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</si>
  <si>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</si>
  <si>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</si>
  <si>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</si>
  <si>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</si>
  <si>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</si>
  <si>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</si>
  <si>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</si>
  <si>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</si>
  <si>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</si>
  <si>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</si>
  <si>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</si>
  <si>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</si>
  <si>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</si>
  <si>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</si>
  <si>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</si>
  <si>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</si>
  <si>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</si>
  <si>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</si>
  <si>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</si>
  <si>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</si>
  <si>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</si>
  <si>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</si>
  <si>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</si>
  <si>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</si>
  <si>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</si>
  <si>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</si>
  <si>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</si>
  <si>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</si>
  <si>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</si>
  <si>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</si>
  <si>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</si>
  <si>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</si>
  <si>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</si>
  <si>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</si>
  <si>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</si>
  <si>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</si>
  <si>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</si>
  <si>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</si>
  <si>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</si>
  <si>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</si>
  <si>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</si>
  <si>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</si>
  <si>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</si>
  <si>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</si>
  <si>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</si>
  <si>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</si>
  <si>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</si>
  <si>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</si>
  <si>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</si>
  <si>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</si>
  <si>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</si>
  <si>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</si>
  <si>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</si>
  <si>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</si>
  <si>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</si>
  <si>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</si>
  <si>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</si>
  <si>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</si>
  <si>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</si>
  <si>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</si>
  <si>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</si>
  <si>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</si>
  <si>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</si>
  <si>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</si>
  <si>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</si>
  <si>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</si>
  <si>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</si>
  <si>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</si>
  <si>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</si>
  <si>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</si>
  <si>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</si>
  <si>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</si>
  <si>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</si>
  <si>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</si>
  <si>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</si>
  <si>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</si>
  <si>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</si>
  <si>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</si>
  <si>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</si>
  <si>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</si>
  <si>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</si>
  <si>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</si>
  <si>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</si>
  <si>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</si>
  <si>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</si>
  <si>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</si>
  <si>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</si>
  <si>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</si>
  <si>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</si>
  <si>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</si>
  <si>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</si>
  <si>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</si>
  <si>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</si>
  <si>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</si>
  <si>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</si>
  <si>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</si>
  <si>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</si>
  <si>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</si>
  <si>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</si>
  <si>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</si>
  <si>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</si>
  <si>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</si>
  <si>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</si>
  <si>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</si>
  <si>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</si>
  <si>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</si>
  <si>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</si>
  <si>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</si>
  <si>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</si>
  <si>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</si>
  <si>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</si>
  <si>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</si>
  <si>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</si>
  <si>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</si>
  <si>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</si>
  <si>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</si>
  <si>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</si>
  <si>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</si>
  <si>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</si>
  <si>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</si>
  <si>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</si>
  <si>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</si>
  <si>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</si>
  <si>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</si>
  <si>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</si>
  <si>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</si>
  <si>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</si>
  <si>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</si>
  <si>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</si>
  <si>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</si>
  <si>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</si>
  <si>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</si>
  <si>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</si>
  <si>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</si>
  <si>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</si>
  <si>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</si>
  <si>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</si>
  <si>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</si>
  <si>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</si>
  <si>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</si>
  <si>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</si>
  <si>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</si>
  <si>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</si>
  <si>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</si>
  <si>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</si>
  <si>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</si>
  <si>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</si>
  <si>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</si>
  <si>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</si>
  <si>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</si>
  <si>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</si>
  <si>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</si>
  <si>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</si>
  <si>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</si>
  <si>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</si>
  <si>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</si>
  <si>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</si>
  <si>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</si>
  <si>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</si>
  <si>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</si>
  <si>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</si>
  <si>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</si>
  <si>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</si>
  <si>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</si>
  <si>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</si>
  <si>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</si>
  <si>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</si>
  <si>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</si>
  <si>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</si>
  <si>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</si>
  <si>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</si>
  <si>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</si>
  <si>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</si>
  <si>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</si>
  <si>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</si>
  <si>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</si>
  <si>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</si>
  <si>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</si>
  <si>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</si>
  <si>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</si>
  <si>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</si>
  <si>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</si>
  <si>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</si>
  <si>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</si>
  <si>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</si>
  <si>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</si>
  <si>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</si>
  <si>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</si>
  <si>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</si>
  <si>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</si>
  <si>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</si>
  <si>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</si>
  <si>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</si>
  <si>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</si>
  <si>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</si>
  <si>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</si>
  <si>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</si>
  <si>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</si>
  <si>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</si>
  <si>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</si>
  <si>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</si>
  <si>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</si>
  <si>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</si>
  <si>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</si>
  <si>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</si>
  <si>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</si>
  <si>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</si>
  <si>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</si>
  <si>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</si>
  <si>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</si>
  <si>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</si>
  <si>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</si>
  <si>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</si>
  <si>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</si>
  <si>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</si>
  <si>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</si>
  <si>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</si>
  <si>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</si>
  <si>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</si>
  <si>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</si>
  <si>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</si>
  <si>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</si>
  <si>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</si>
  <si>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</si>
  <si>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</si>
  <si>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</si>
  <si>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</si>
  <si>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</si>
  <si>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</si>
  <si>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</si>
  <si>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</si>
  <si>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</si>
  <si>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</si>
  <si>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</si>
  <si>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</si>
  <si>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</si>
  <si>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</si>
  <si>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</si>
  <si>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</si>
  <si>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</si>
  <si>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</si>
  <si>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</si>
  <si>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</si>
  <si>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</si>
  <si>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</si>
  <si>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</si>
  <si>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</si>
  <si>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</si>
  <si>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</si>
  <si>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</si>
  <si>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</si>
  <si>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</si>
  <si>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</si>
  <si>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</si>
  <si>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</si>
  <si>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</si>
  <si>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</si>
  <si>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</si>
  <si>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</si>
  <si>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</si>
  <si>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</si>
  <si>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</si>
  <si>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</si>
  <si>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</si>
  <si>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</si>
  <si>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</si>
  <si>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</si>
  <si>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</si>
  <si>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</si>
  <si>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</si>
  <si>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</si>
  <si>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</si>
  <si>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</si>
  <si>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</si>
  <si>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</si>
  <si>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</si>
  <si>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</si>
  <si>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</si>
  <si>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</si>
  <si>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</si>
  <si>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</si>
  <si>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</si>
  <si>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</si>
  <si>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</si>
  <si>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K_N_Нр_21_ЛК150_4145</t>
  </si>
  <si>
    <t>Строительство трансформаторной подстанции, строительство ЛЭП-10 кВ в соответствии с договором на ТП № 3-55-21-3882 г. Новороссийск</t>
  </si>
  <si>
    <t>Развитие электрической сети/усиление существующей электрической сети, связанное с подключением новых потребителей (№3-55-21-3882)</t>
  </si>
  <si>
    <t>Выполнение условий тех. присоединения, подключение новых абонентов, повышение надежности и качества электроснабжения(№3-55-21-3882)</t>
  </si>
  <si>
    <t>009565</t>
  </si>
  <si>
    <t>АСБ(л)-10</t>
  </si>
  <si>
    <t>0,4</t>
  </si>
  <si>
    <t xml:space="preserve">3х240 </t>
  </si>
  <si>
    <t>0,5</t>
  </si>
  <si>
    <t>КЛ-10 кВ от РУ-10 кВ проектируемого КРУН (по ТУ №4-55-21-1621) до РУ-10 кВ проектируемой КТП-400/10/0,4 кВ</t>
  </si>
  <si>
    <t xml:space="preserve"> строительство КЛ-10 кВ от РУ-10 кВ проектируемого КРУН (по ТУ №4-55-21-1621) до РУ-10 кВ проектируемой КТП-400/10/0,4 кВ,  установка трансформатора типа , </t>
  </si>
  <si>
    <t xml:space="preserve"> строительство КЛ-10 кВ от РУ-10 кВ проектируемого КРУН (по ТУ №4-55-21-1621) до РУ-10 кВ проектируемой КТП-400/10/0,4 кВ кабелем марки АСБ(л)-10 сечением 3х240  мм2, протяженностью 0,5 км,  установка трансформатора типа 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</si>
</sst>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9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  <xf numFmtId="0" fontId="6" fillId="0" borderId="1" xfId="0" applyFont="1" applyBorder="1" applyAlignment="1">
      <alignment horizontal="left" vertical="justify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K_N_Нр_21_ЛК150_4145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>Строительство трансформаторной подстанции, строительство ЛЭП-10 кВ в соответствии с договором на ТП № 3-55-21-3882 г. Новороссийск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K_N_Нр_21_ЛК150_4145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>Строительство трансформаторной подстанции, строительство ЛЭП-10 кВ в соответствии с договором на ТП № 3-55-21-3882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298" t="s">
        <v>354</v>
      </c>
      <c r="D29" s="85"/>
      <c r="E29" s="85"/>
      <c r="F29" s="85"/>
      <c r="G29" s="85" t="s">
        <v>351</v>
      </c>
      <c r="H29" s="85"/>
      <c r="I29" s="85" t="s">
        <v>351</v>
      </c>
      <c r="J29" s="203"/>
      <c r="K29" s="85"/>
      <c r="L29" s="192">
        <v>1</v>
      </c>
      <c r="M29" s="85"/>
      <c r="N29" s="128" t="s">
        <v>352</v>
      </c>
      <c r="O29" s="85"/>
      <c r="P29" s="128" t="s">
        <v>292</v>
      </c>
      <c r="Q29" s="85"/>
      <c r="R29" s="128" t="s">
        <v>353</v>
      </c>
      <c r="S29" s="85"/>
      <c r="T29" s="85"/>
      <c r="U29" s="85"/>
      <c r="V29" s="85"/>
      <c r="W29" s="85" t="s">
        <v>350</v>
      </c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K_N_Нр_21_ЛК150_4145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>Строительство трансформаторной подстанции, строительство ЛЭП-10 кВ в соответствии с договором на ТП № 3-55-21-3882 г. Новороссийск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355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356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электроснабжения(№3-55-21-3882)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/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K_N_Нр_21_ЛК150_4145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>Строительство трансформаторной подстанции, строительство ЛЭП-10 кВ в соответствии с договором на ТП № 3-55-21-3882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K_N_Нр_21_ЛК150_4145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>Строительство трансформаторной подстанции, строительство ЛЭП-10 кВ в соответствии с договором на ТП № 3-55-21-3882 г. Новороссийск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</v>
      </c>
      <c r="S24" s="213"/>
      <c r="T24" s="213">
        <f>H24+L24+P24</f>
        <v>0</v>
      </c>
      <c r="U24" s="213">
        <f>J24+N24+R24+F24+V24</f>
        <v>0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/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/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</v>
      </c>
      <c r="S27" s="215"/>
      <c r="T27" s="215">
        <f t="shared" si="0"/>
        <v>0</v>
      </c>
      <c r="U27" s="215">
        <f t="shared" si="2"/>
        <v>0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/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</v>
      </c>
      <c r="S30" s="215"/>
      <c r="T30" s="213">
        <f t="shared" si="0"/>
        <v>0</v>
      </c>
      <c r="U30" s="213">
        <f>J30+N30+R30+F30+V30</f>
        <v>0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0.1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0.1</v>
      </c>
      <c r="S37" s="215">
        <f t="shared" si="3"/>
        <v>0</v>
      </c>
      <c r="T37" s="215">
        <f t="shared" si="0"/>
        <v>0</v>
      </c>
      <c r="U37" s="215">
        <f t="shared" si="4"/>
        <v>0.1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0.251</v>
      </c>
      <c r="S41" s="215">
        <f t="shared" si="5"/>
        <v>0</v>
      </c>
      <c r="T41" s="215">
        <f t="shared" si="0"/>
        <v>0</v>
      </c>
      <c r="U41" s="215">
        <f t="shared" si="4"/>
        <v>0.251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0.1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0.1</v>
      </c>
      <c r="S45" s="215">
        <f t="shared" si="6"/>
        <v>0</v>
      </c>
      <c r="T45" s="215">
        <f t="shared" si="0"/>
        <v>0</v>
      </c>
      <c r="U45" s="215">
        <f t="shared" si="7"/>
        <v>0.1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</v>
      </c>
      <c r="S47" s="215"/>
      <c r="T47" s="215">
        <f t="shared" si="0"/>
        <v>0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/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0.251</v>
      </c>
      <c r="S49" s="215"/>
      <c r="T49" s="215">
        <f t="shared" si="0"/>
        <v>0</v>
      </c>
      <c r="U49" s="215">
        <f t="shared" si="7"/>
        <v>0.251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3.0242949299999999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3.0242949299999999</v>
      </c>
      <c r="S52" s="215"/>
      <c r="T52" s="215">
        <f t="shared" si="0"/>
        <v>0</v>
      </c>
      <c r="U52" s="215">
        <f t="shared" ref="U52:U57" si="8">J52+N52+R52</f>
        <v>3.0242949299999999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/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0.1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0.1</v>
      </c>
      <c r="S54" s="215"/>
      <c r="T54" s="215">
        <f t="shared" si="0"/>
        <v>0</v>
      </c>
      <c r="U54" s="215">
        <f t="shared" si="8"/>
        <v>0.1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/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0.251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0.251</v>
      </c>
      <c r="S56" s="215"/>
      <c r="T56" s="215">
        <f t="shared" si="0"/>
        <v>0</v>
      </c>
      <c r="U56" s="215">
        <f t="shared" si="8"/>
        <v>0.251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/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K_N_Нр_21_ЛК150_4145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>Строительство трансформаторной подстанции, строительство ЛЭП-10 кВ в соответствии с договором на ТП № 3-55-21-3882 г. Новороссийск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30.75" thickBot="1" x14ac:dyDescent="0.3">
      <c r="A21" s="91" t="s">
        <v>154</v>
      </c>
      <c r="B21" s="92" t="str">
        <f>A15</f>
        <v>Строительство трансформаторной подстанции, строительство ЛЭП-10 кВ в соответствии с договором на ТП № 3-55-21-3882 г. Новороссийск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 t="str">
        <f>IF('3.2 паспорт описание'!C29="","",'3.2 паспорт описание'!C29)</f>
        <v/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</v>
      </c>
    </row>
    <row r="36" spans="1:2" ht="16.5" thickBot="1" x14ac:dyDescent="0.3">
      <c r="A36" s="97" t="s">
        <v>167</v>
      </c>
      <c r="B36" s="217">
        <f>'3.4. Паспорт фин осв ввод'!U30*1.18</f>
        <v>0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2026-05-07T08:32:09Z</dcterms:modified>
</cp:coreProperties>
</file>